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LEKNA\Halamajda\nadrz_LIPUVKA\"/>
    </mc:Choice>
  </mc:AlternateContent>
  <xr:revisionPtr revIDLastSave="0" documentId="8_{8959BFF3-CF6D-40DD-AAF0-9D47F0E3C517}" xr6:coauthVersionLast="45" xr6:coauthVersionMax="45" xr10:uidLastSave="{00000000-0000-0000-0000-000000000000}"/>
  <bookViews>
    <workbookView xWindow="-108" yWindow="-108" windowWidth="23256" windowHeight="12576" activeTab="1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Pol'!$A$1:$U$36</definedName>
    <definedName name="_xlnm.Print_Area" localSheetId="1">Stavba!$A$1:$J$53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81029" fullCalcOnLoad="1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52" i="1" l="1"/>
  <c r="I51" i="1"/>
  <c r="I50" i="1"/>
  <c r="I49" i="1"/>
  <c r="I48" i="1"/>
  <c r="I47" i="1"/>
  <c r="G39" i="1"/>
  <c r="F39" i="1"/>
  <c r="G26" i="12"/>
  <c r="AC26" i="12"/>
  <c r="AD26" i="12"/>
  <c r="K8" i="12"/>
  <c r="U8" i="12"/>
  <c r="G9" i="12"/>
  <c r="G8" i="12" s="1"/>
  <c r="I9" i="12"/>
  <c r="I8" i="12" s="1"/>
  <c r="K9" i="12"/>
  <c r="O9" i="12"/>
  <c r="O8" i="12" s="1"/>
  <c r="Q9" i="12"/>
  <c r="Q8" i="12" s="1"/>
  <c r="U9" i="12"/>
  <c r="G10" i="12"/>
  <c r="I10" i="12"/>
  <c r="O10" i="12"/>
  <c r="Q10" i="12"/>
  <c r="G11" i="12"/>
  <c r="I11" i="12"/>
  <c r="K11" i="12"/>
  <c r="K10" i="12" s="1"/>
  <c r="M11" i="12"/>
  <c r="M10" i="12" s="1"/>
  <c r="O11" i="12"/>
  <c r="Q11" i="12"/>
  <c r="U11" i="12"/>
  <c r="U10" i="12" s="1"/>
  <c r="K12" i="12"/>
  <c r="U12" i="12"/>
  <c r="G13" i="12"/>
  <c r="G12" i="12" s="1"/>
  <c r="I13" i="12"/>
  <c r="I12" i="12" s="1"/>
  <c r="K13" i="12"/>
  <c r="O13" i="12"/>
  <c r="O12" i="12" s="1"/>
  <c r="Q13" i="12"/>
  <c r="Q12" i="12" s="1"/>
  <c r="U13" i="12"/>
  <c r="G14" i="12"/>
  <c r="I14" i="12"/>
  <c r="O14" i="12"/>
  <c r="Q14" i="12"/>
  <c r="G15" i="12"/>
  <c r="I15" i="12"/>
  <c r="K15" i="12"/>
  <c r="K14" i="12" s="1"/>
  <c r="M15" i="12"/>
  <c r="M14" i="12" s="1"/>
  <c r="O15" i="12"/>
  <c r="Q15" i="12"/>
  <c r="U15" i="12"/>
  <c r="U14" i="12" s="1"/>
  <c r="G17" i="12"/>
  <c r="G16" i="12" s="1"/>
  <c r="I17" i="12"/>
  <c r="I16" i="12" s="1"/>
  <c r="K17" i="12"/>
  <c r="O17" i="12"/>
  <c r="O16" i="12" s="1"/>
  <c r="Q17" i="12"/>
  <c r="Q16" i="12" s="1"/>
  <c r="U17" i="12"/>
  <c r="G18" i="12"/>
  <c r="M18" i="12" s="1"/>
  <c r="I18" i="12"/>
  <c r="K18" i="12"/>
  <c r="O18" i="12"/>
  <c r="Q18" i="12"/>
  <c r="U18" i="12"/>
  <c r="G19" i="12"/>
  <c r="I19" i="12"/>
  <c r="K19" i="12"/>
  <c r="K16" i="12" s="1"/>
  <c r="M19" i="12"/>
  <c r="O19" i="12"/>
  <c r="Q19" i="12"/>
  <c r="U19" i="12"/>
  <c r="U16" i="12" s="1"/>
  <c r="G20" i="12"/>
  <c r="I20" i="12"/>
  <c r="K20" i="12"/>
  <c r="M20" i="12"/>
  <c r="O20" i="12"/>
  <c r="Q20" i="12"/>
  <c r="U20" i="12"/>
  <c r="G21" i="12"/>
  <c r="M21" i="12" s="1"/>
  <c r="I21" i="12"/>
  <c r="K21" i="12"/>
  <c r="O21" i="12"/>
  <c r="Q21" i="12"/>
  <c r="U21" i="12"/>
  <c r="G22" i="12"/>
  <c r="I22" i="12"/>
  <c r="O22" i="12"/>
  <c r="Q22" i="12"/>
  <c r="G23" i="12"/>
  <c r="I23" i="12"/>
  <c r="K23" i="12"/>
  <c r="K22" i="12" s="1"/>
  <c r="M23" i="12"/>
  <c r="M22" i="12" s="1"/>
  <c r="O23" i="12"/>
  <c r="Q23" i="12"/>
  <c r="U23" i="12"/>
  <c r="U22" i="12" s="1"/>
  <c r="G24" i="12"/>
  <c r="I24" i="12"/>
  <c r="K24" i="12"/>
  <c r="M24" i="12"/>
  <c r="O24" i="12"/>
  <c r="Q24" i="12"/>
  <c r="U24" i="12"/>
  <c r="I20" i="1"/>
  <c r="I19" i="1"/>
  <c r="I18" i="1"/>
  <c r="I17" i="1"/>
  <c r="I16" i="1"/>
  <c r="I53" i="1"/>
  <c r="G27" i="1"/>
  <c r="F40" i="1"/>
  <c r="G23" i="1" s="1"/>
  <c r="G40" i="1"/>
  <c r="G25" i="1" s="1"/>
  <c r="G26" i="1" s="1"/>
  <c r="H39" i="1"/>
  <c r="I39" i="1" s="1"/>
  <c r="I40" i="1" s="1"/>
  <c r="J39" i="1" s="1"/>
  <c r="J40" i="1" s="1"/>
  <c r="J28" i="1"/>
  <c r="J26" i="1"/>
  <c r="G38" i="1"/>
  <c r="F38" i="1"/>
  <c r="H32" i="1"/>
  <c r="J23" i="1"/>
  <c r="J24" i="1"/>
  <c r="J25" i="1"/>
  <c r="J27" i="1"/>
  <c r="E24" i="1"/>
  <c r="E26" i="1"/>
  <c r="G24" i="1" l="1"/>
  <c r="G29" i="1" s="1"/>
  <c r="G28" i="1"/>
  <c r="M9" i="12"/>
  <c r="M8" i="12" s="1"/>
  <c r="M17" i="12"/>
  <c r="M16" i="12" s="1"/>
  <c r="M13" i="12"/>
  <c r="M12" i="12" s="1"/>
  <c r="I21" i="1"/>
  <c r="H40" i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<sst xmlns="http://schemas.openxmlformats.org/spreadsheetml/2006/main" count="198" uniqueCount="124">
  <si>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</si>
  <si>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</si>
  <si>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</si>
  <si>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</si>
  <si>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</si>
  <si>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</si>
  <si>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</si>
  <si>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</si>
  <si>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</si>
  <si>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</si>
  <si>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</si>
  <si>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</si>
  <si>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</si>
  <si>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</si>
  <si>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</si>
  <si>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</si>
  <si>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</si>
  <si>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</si>
  <si>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</si>
  <si>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</si>
  <si>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</si>
  <si>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</si>
  <si>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</si>
  <si>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</si>
  <si>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</si>
  <si>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</si>
  <si>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</si>
  <si>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</si>
  <si>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</si>
  <si>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</si>
  <si>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</si>
  <si>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</si>
  <si>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</si>
  <si>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</si>
  <si>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</si>
  <si>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</si>
  <si>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</si>
  <si>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</si>
  <si>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</si>
  <si>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</si>
  <si>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</si>
  <si>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</si>
  <si>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</si>
  <si>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Objekt:</t>
  </si>
  <si>
    <t>Rozpočet:</t>
  </si>
  <si>
    <t>Demolice požární nádrže Lipůvka</t>
  </si>
  <si>
    <t>Rozpočet</t>
  </si>
  <si>
    <t>Celkem za stavbu</t>
  </si>
  <si>
    <t>CZK</t>
  </si>
  <si>
    <t>Rekapitulace dílů</t>
  </si>
  <si>
    <t>Typ dílu</t>
  </si>
  <si>
    <t>1</t>
  </si>
  <si>
    <t>Zemní práce</t>
  </si>
  <si>
    <t>5</t>
  </si>
  <si>
    <t>Komunikace</t>
  </si>
  <si>
    <t>8</t>
  </si>
  <si>
    <t>Trubní vedení</t>
  </si>
  <si>
    <t>93</t>
  </si>
  <si>
    <t>Dokončovací práce inž.staveb</t>
  </si>
  <si>
    <t>96</t>
  </si>
  <si>
    <t>Bourání konstrukcí</t>
  </si>
  <si>
    <t>99</t>
  </si>
  <si>
    <t>Staveništní přesun hmot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</si>
  <si>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</si>
  <si>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</si>
  <si>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</si>
  <si>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</si>
  <si>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</si>
  <si>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</si>
  <si>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</si>
  <si>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</si>
  <si>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</si>
  <si>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</si>
  <si>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</si>
  <si>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</si>
  <si>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</si>
  <si>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</si>
  <si>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</si>
  <si>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</si>
  <si>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</si>
  <si>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</si>
  <si>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</si>
  <si>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</si>
  <si>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</si>
  <si>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</si>
  <si>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</si>
  <si>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</si>
  <si>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</si>
  <si>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</si>
  <si>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</si>
  <si>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</si>
  <si>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</si>
  <si>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115100001001</t>
  </si>
  <si>
    <t>Čerpání vody , včetně pohotovosti čerpací soupravy</t>
  </si>
  <si>
    <t>h</t>
  </si>
  <si>
    <t>POL1_0</t>
  </si>
  <si>
    <t>564111230R00</t>
  </si>
  <si>
    <t>Podklad z cihel.recyklát. po zhutn.tl.30cm</t>
  </si>
  <si>
    <t>m2</t>
  </si>
  <si>
    <t>80001</t>
  </si>
  <si>
    <t>Propojení přepadů PVC pr.200mm, do pískového lože</t>
  </si>
  <si>
    <t>m</t>
  </si>
  <si>
    <t>938907141000</t>
  </si>
  <si>
    <t>Odstranění nánosu kalu, vč. likvidace</t>
  </si>
  <si>
    <t>m3</t>
  </si>
  <si>
    <t>962042321R00</t>
  </si>
  <si>
    <t>Bourání zdiva nadzákladového z betonu prostého</t>
  </si>
  <si>
    <t>961055111R00</t>
  </si>
  <si>
    <t>Bourání základů železobetonových</t>
  </si>
  <si>
    <t>976071111R00</t>
  </si>
  <si>
    <t>Vybourání kovových zábradlí a madel, vč. likvidace</t>
  </si>
  <si>
    <t>970241400R00</t>
  </si>
  <si>
    <t>Řezání prostého betonu hl. řezu 400 mm</t>
  </si>
  <si>
    <t>970251400R00</t>
  </si>
  <si>
    <t>Řezání železobetonu hl. řezu 400 mm</t>
  </si>
  <si>
    <t>979082111R00</t>
  </si>
  <si>
    <t>Vnitrostaveništní doprava suti do 10 m</t>
  </si>
  <si>
    <t>t</t>
  </si>
  <si>
    <t>998222011R00</t>
  </si>
  <si>
    <t>Přesun hmot, pozemní komunikace, kryt z kameniva</t>
  </si>
  <si>
    <t/>
  </si>
  <si>
    <t>SUM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</si>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</sst>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4" formatCode="#,##0.00000"/>
  </numFmts>
  <fonts count="17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2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3" fillId="2" borderId="0" xfId="0" applyFont="1" applyFill="1" applyAlignment="1">
      <alignment horizontal="left" wrapTex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0" borderId="29" xfId="0" applyNumberFormat="1" applyBorder="1" applyAlignment="1"/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 wrapText="1"/>
    </xf>
    <xf numFmtId="49" fontId="7" fillId="0" borderId="26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vertical="center" wrapText="1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6" fillId="0" borderId="34" xfId="0" applyFont="1" applyBorder="1" applyAlignment="1">
      <alignment vertical="top" shrinkToFi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0" fillId="3" borderId="38" xfId="0" applyFill="1" applyBorder="1" applyAlignment="1">
      <alignment vertical="top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74" fontId="16" fillId="0" borderId="33" xfId="0" applyNumberFormat="1" applyFont="1" applyBorder="1" applyAlignment="1">
      <alignment vertical="top" shrinkToFit="1"/>
    </xf>
    <xf numFmtId="174" fontId="0" fillId="3" borderId="39" xfId="0" applyNumberFormat="1" applyFill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0" fontId="0" fillId="3" borderId="54" xfId="0" applyFill="1" applyBorder="1" applyAlignment="1">
      <alignment vertical="top"/>
    </xf>
    <xf numFmtId="17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8" xfId="0" applyFont="1" applyBorder="1" applyAlignment="1">
      <alignment vertical="top" shrinkToFit="1"/>
    </xf>
    <xf numFmtId="174" fontId="16" fillId="0" borderId="39" xfId="0" applyNumberFormat="1" applyFont="1" applyBorder="1" applyAlignment="1">
      <alignment vertical="top" shrinkToFit="1"/>
    </xf>
    <xf numFmtId="4" fontId="16" fillId="4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0" fontId="16" fillId="0" borderId="39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0" fillId="3" borderId="39" xfId="0" applyNumberFormat="1" applyFill="1" applyBorder="1" applyAlignment="1">
      <alignment horizontal="left" vertical="top" wrapText="1"/>
    </xf>
    <xf numFmtId="0" fontId="16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3.2" x14ac:dyDescent="0.25"/>
  <sheetData>
    <row r="1" spans="1:7" x14ac:dyDescent="0.25">
      <c r="A1" s="37" t="s">
        <v>38</v>
      </c>
    </row>
    <row r="2" spans="1:7" ht="57.75" customHeight="1" x14ac:dyDescent="0.25">
      <c r="A2" s="80" t="s">
        <v>39</v>
      </c>
      <c r="B2" s="80"/>
      <c r="C2" s="80"/>
      <c r="D2" s="80"/>
      <c r="E2" s="80"/>
      <c r="F2" s="80"/>
      <c r="G2" s="80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56"/>
  <sheetViews>
    <sheetView showGridLines="0" tabSelected="1" topLeftCell="B1" zoomScaleNormal="100" zoomScaleSheetLayoutView="75" workbookViewId="0">
      <selection activeCell="A28" sqref="A28"/>
    </sheetView>
  </sheetViews>
  <sheetFormatPr defaultColWidth="9" defaultRowHeight="13.2" x14ac:dyDescent="0.25"/>
  <cols>
    <col min="1" max="1" width="8.44140625" hidden="1" customWidth="1"/>
    <col min="2" max="2" width="9.109375" customWidth="1"/>
    <col min="3" max="3" width="7.44140625" customWidth="1"/>
    <col min="4" max="4" width="13.44140625" customWidth="1"/>
    <col min="5" max="5" width="12.109375" customWidth="1"/>
    <col min="6" max="6" width="11.44140625" customWidth="1"/>
    <col min="7" max="7" width="12.6640625" style="1" customWidth="1"/>
    <col min="8" max="8" width="12.6640625" customWidth="1"/>
    <col min="9" max="9" width="12.6640625" style="1" customWidth="1"/>
    <col min="10" max="10" width="6.6640625" style="1" customWidth="1"/>
    <col min="11" max="11" width="4.33203125" customWidth="1"/>
    <col min="12" max="15" width="10.6640625" customWidth="1"/>
  </cols>
  <sheetData>
    <row r="1" spans="1:15" ht="33.75" customHeight="1" x14ac:dyDescent="0.25">
      <c r="A1" s="73" t="s">
        <v>36</v>
      </c>
      <c r="B1" s="85" t="s">
        <v>42</v>
      </c>
      <c r="C1" s="86"/>
      <c r="D1" s="86"/>
      <c r="E1" s="86"/>
      <c r="F1" s="86"/>
      <c r="G1" s="86"/>
      <c r="H1" s="86"/>
      <c r="I1" s="86"/>
      <c r="J1" s="87"/>
    </row>
    <row r="2" spans="1:15" ht="23.25" customHeight="1" x14ac:dyDescent="0.25">
      <c r="A2" s="4"/>
      <c r="B2" s="106" t="s">
        <v>40</v>
      </c>
      <c r="C2" s="107"/>
      <c r="D2" s="108" t="s">
        <v>45</v>
      </c>
      <c r="E2" s="109"/>
      <c r="F2" s="109"/>
      <c r="G2" s="109"/>
      <c r="H2" s="109"/>
      <c r="I2" s="109"/>
      <c r="J2" s="110"/>
      <c r="O2" s="2"/>
    </row>
    <row r="3" spans="1:15" ht="23.25" hidden="1" customHeight="1" x14ac:dyDescent="0.25">
      <c r="A3" s="4"/>
      <c r="B3" s="111" t="s">
        <v>43</v>
      </c>
      <c r="C3" s="112"/>
      <c r="D3" s="113"/>
      <c r="E3" s="114"/>
      <c r="F3" s="114"/>
      <c r="G3" s="114"/>
      <c r="H3" s="114"/>
      <c r="I3" s="114"/>
      <c r="J3" s="115"/>
    </row>
    <row r="4" spans="1:15" ht="23.25" hidden="1" customHeight="1" x14ac:dyDescent="0.25">
      <c r="A4" s="4"/>
      <c r="B4" s="116" t="s">
        <v>44</v>
      </c>
      <c r="C4" s="117"/>
      <c r="D4" s="118"/>
      <c r="E4" s="118"/>
      <c r="F4" s="119"/>
      <c r="G4" s="120"/>
      <c r="H4" s="119"/>
      <c r="I4" s="120"/>
      <c r="J4" s="121"/>
    </row>
    <row r="5" spans="1:15" ht="24" customHeight="1" x14ac:dyDescent="0.25">
      <c r="A5" s="4"/>
      <c r="B5" s="47" t="s">
        <v>21</v>
      </c>
      <c r="C5" s="5"/>
      <c r="D5" s="122"/>
      <c r="E5" s="26"/>
      <c r="F5" s="26"/>
      <c r="G5" s="26"/>
      <c r="H5" s="28" t="s">
        <v>33</v>
      </c>
      <c r="I5" s="122"/>
      <c r="J5" s="11"/>
    </row>
    <row r="6" spans="1:15" ht="15.75" customHeight="1" x14ac:dyDescent="0.25">
      <c r="A6" s="4"/>
      <c r="B6" s="41"/>
      <c r="C6" s="26"/>
      <c r="D6" s="122"/>
      <c r="E6" s="26"/>
      <c r="F6" s="26"/>
      <c r="G6" s="26"/>
      <c r="H6" s="28" t="s">
        <v>34</v>
      </c>
      <c r="I6" s="122"/>
      <c r="J6" s="11"/>
    </row>
    <row r="7" spans="1:15" ht="15.75" customHeight="1" x14ac:dyDescent="0.25">
      <c r="A7" s="4"/>
      <c r="B7" s="42"/>
      <c r="C7" s="123"/>
      <c r="D7" s="105"/>
      <c r="E7" s="34"/>
      <c r="F7" s="34"/>
      <c r="G7" s="34"/>
      <c r="H7" s="36"/>
      <c r="I7" s="34"/>
      <c r="J7" s="51"/>
    </row>
    <row r="8" spans="1:15" ht="24" hidden="1" customHeight="1" x14ac:dyDescent="0.25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 x14ac:dyDescent="0.25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 x14ac:dyDescent="0.25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5">
      <c r="A11" s="4"/>
      <c r="B11" s="47" t="s">
        <v>18</v>
      </c>
      <c r="C11" s="5"/>
      <c r="D11" s="124"/>
      <c r="E11" s="124"/>
      <c r="F11" s="124"/>
      <c r="G11" s="124"/>
      <c r="H11" s="28" t="s">
        <v>33</v>
      </c>
      <c r="I11" s="128"/>
      <c r="J11" s="11"/>
    </row>
    <row r="12" spans="1:15" ht="15.75" customHeight="1" x14ac:dyDescent="0.25">
      <c r="A12" s="4"/>
      <c r="B12" s="41"/>
      <c r="C12" s="26"/>
      <c r="D12" s="125"/>
      <c r="E12" s="125"/>
      <c r="F12" s="125"/>
      <c r="G12" s="125"/>
      <c r="H12" s="28" t="s">
        <v>34</v>
      </c>
      <c r="I12" s="128"/>
      <c r="J12" s="11"/>
    </row>
    <row r="13" spans="1:15" ht="15.75" customHeight="1" x14ac:dyDescent="0.25">
      <c r="A13" s="4"/>
      <c r="B13" s="42"/>
      <c r="C13" s="127"/>
      <c r="D13" s="126"/>
      <c r="E13" s="126"/>
      <c r="F13" s="126"/>
      <c r="G13" s="126"/>
      <c r="H13" s="29"/>
      <c r="I13" s="34"/>
      <c r="J13" s="51"/>
    </row>
    <row r="14" spans="1:15" ht="24" hidden="1" customHeight="1" x14ac:dyDescent="0.25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5">
      <c r="A15" s="4"/>
      <c r="B15" s="52" t="s">
        <v>31</v>
      </c>
      <c r="C15" s="72"/>
      <c r="D15" s="53"/>
      <c r="E15" s="100"/>
      <c r="F15" s="100"/>
      <c r="G15" s="81"/>
      <c r="H15" s="81"/>
      <c r="I15" s="81" t="s">
        <v>28</v>
      </c>
      <c r="J15" s="82"/>
    </row>
    <row r="16" spans="1:15" ht="23.25" customHeight="1" x14ac:dyDescent="0.25">
      <c r="A16" s="193" t="s">
        <v>23</v>
      </c>
      <c r="B16" s="194" t="s">
        <v>23</v>
      </c>
      <c r="C16" s="58"/>
      <c r="D16" s="59"/>
      <c r="E16" s="83"/>
      <c r="F16" s="84"/>
      <c r="G16" s="83"/>
      <c r="H16" s="84"/>
      <c r="I16" s="83">
        <f>SUMIF(F47:F52,A16,I47:I52)+SUMIF(F47:F52,"PSU",I47:I52)</f>
        <v>0</v>
      </c>
      <c r="J16" s="93"/>
    </row>
    <row r="17" spans="1:10" ht="23.25" customHeight="1" x14ac:dyDescent="0.25">
      <c r="A17" s="193" t="s">
        <v>24</v>
      </c>
      <c r="B17" s="194" t="s">
        <v>24</v>
      </c>
      <c r="C17" s="58"/>
      <c r="D17" s="59"/>
      <c r="E17" s="83"/>
      <c r="F17" s="84"/>
      <c r="G17" s="83"/>
      <c r="H17" s="84"/>
      <c r="I17" s="83">
        <f>SUMIF(F47:F52,A17,I47:I52)</f>
        <v>0</v>
      </c>
      <c r="J17" s="93"/>
    </row>
    <row r="18" spans="1:10" ht="23.25" customHeight="1" x14ac:dyDescent="0.25">
      <c r="A18" s="193" t="s">
        <v>25</v>
      </c>
      <c r="B18" s="194" t="s">
        <v>25</v>
      </c>
      <c r="C18" s="58"/>
      <c r="D18" s="59"/>
      <c r="E18" s="83"/>
      <c r="F18" s="84"/>
      <c r="G18" s="83"/>
      <c r="H18" s="84"/>
      <c r="I18" s="83">
        <f>SUMIF(F47:F52,A18,I47:I52)</f>
        <v>0</v>
      </c>
      <c r="J18" s="93"/>
    </row>
    <row r="19" spans="1:10" ht="23.25" customHeight="1" x14ac:dyDescent="0.25">
      <c r="A19" s="193" t="s">
        <v>63</v>
      </c>
      <c r="B19" s="194" t="s">
        <v>26</v>
      </c>
      <c r="C19" s="58"/>
      <c r="D19" s="59"/>
      <c r="E19" s="83"/>
      <c r="F19" s="84"/>
      <c r="G19" s="83"/>
      <c r="H19" s="84"/>
      <c r="I19" s="83">
        <f>SUMIF(F47:F52,A19,I47:I52)</f>
        <v>0</v>
      </c>
      <c r="J19" s="93"/>
    </row>
    <row r="20" spans="1:10" ht="23.25" customHeight="1" x14ac:dyDescent="0.25">
      <c r="A20" s="193" t="s">
        <v>64</v>
      </c>
      <c r="B20" s="194" t="s">
        <v>27</v>
      </c>
      <c r="C20" s="58"/>
      <c r="D20" s="59"/>
      <c r="E20" s="83"/>
      <c r="F20" s="84"/>
      <c r="G20" s="83"/>
      <c r="H20" s="84"/>
      <c r="I20" s="83">
        <f>SUMIF(F47:F52,A20,I47:I52)</f>
        <v>0</v>
      </c>
      <c r="J20" s="93"/>
    </row>
    <row r="21" spans="1:10" ht="23.25" customHeight="1" x14ac:dyDescent="0.25">
      <c r="A21" s="4"/>
      <c r="B21" s="74" t="s">
        <v>28</v>
      </c>
      <c r="C21" s="75"/>
      <c r="D21" s="76"/>
      <c r="E21" s="94"/>
      <c r="F21" s="95"/>
      <c r="G21" s="94"/>
      <c r="H21" s="95"/>
      <c r="I21" s="94">
        <f>SUM(I16:J20)</f>
        <v>0</v>
      </c>
      <c r="J21" s="99"/>
    </row>
    <row r="22" spans="1:10" ht="33" customHeight="1" x14ac:dyDescent="0.25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5">
      <c r="A23" s="4"/>
      <c r="B23" s="57" t="s">
        <v>11</v>
      </c>
      <c r="C23" s="58"/>
      <c r="D23" s="59"/>
      <c r="E23" s="60">
        <v>15</v>
      </c>
      <c r="F23" s="61" t="s">
        <v>0</v>
      </c>
      <c r="G23" s="91">
        <f>ZakladDPHSniVypocet</f>
        <v>0</v>
      </c>
      <c r="H23" s="92"/>
      <c r="I23" s="92"/>
      <c r="J23" s="62" t="str">
        <f t="shared" ref="J23:J28" si="0">Mena</f>
        <v>CZK</v>
      </c>
    </row>
    <row r="24" spans="1:10" ht="23.25" customHeight="1" x14ac:dyDescent="0.25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97">
        <f>ZakladDPHSni*SazbaDPH1/100</f>
        <v>0</v>
      </c>
      <c r="H24" s="98"/>
      <c r="I24" s="98"/>
      <c r="J24" s="62" t="str">
        <f t="shared" si="0"/>
        <v>CZK</v>
      </c>
    </row>
    <row r="25" spans="1:10" ht="23.25" customHeight="1" x14ac:dyDescent="0.25">
      <c r="A25" s="4"/>
      <c r="B25" s="57" t="s">
        <v>13</v>
      </c>
      <c r="C25" s="58"/>
      <c r="D25" s="59"/>
      <c r="E25" s="60">
        <v>21</v>
      </c>
      <c r="F25" s="61" t="s">
        <v>0</v>
      </c>
      <c r="G25" s="91">
        <f>ZakladDPHZaklVypocet</f>
        <v>0</v>
      </c>
      <c r="H25" s="92"/>
      <c r="I25" s="92"/>
      <c r="J25" s="62" t="str">
        <f t="shared" si="0"/>
        <v>CZK</v>
      </c>
    </row>
    <row r="26" spans="1:10" ht="23.25" customHeight="1" x14ac:dyDescent="0.25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88">
        <f>ZakladDPHZakl*SazbaDPH2/100</f>
        <v>0</v>
      </c>
      <c r="H26" s="89"/>
      <c r="I26" s="89"/>
      <c r="J26" s="56" t="str">
        <f t="shared" si="0"/>
        <v>CZK</v>
      </c>
    </row>
    <row r="27" spans="1:10" ht="23.25" customHeight="1" thickBot="1" x14ac:dyDescent="0.3">
      <c r="A27" s="4"/>
      <c r="B27" s="48" t="s">
        <v>4</v>
      </c>
      <c r="C27" s="20"/>
      <c r="D27" s="23"/>
      <c r="E27" s="20"/>
      <c r="F27" s="21"/>
      <c r="G27" s="90">
        <f>0</f>
        <v>0</v>
      </c>
      <c r="H27" s="90"/>
      <c r="I27" s="90"/>
      <c r="J27" s="63" t="str">
        <f t="shared" si="0"/>
        <v>CZK</v>
      </c>
    </row>
    <row r="28" spans="1:10" ht="27.75" hidden="1" customHeight="1" thickBot="1" x14ac:dyDescent="0.3">
      <c r="A28" s="4"/>
      <c r="B28" s="152" t="s">
        <v>22</v>
      </c>
      <c r="C28" s="153"/>
      <c r="D28" s="153"/>
      <c r="E28" s="154"/>
      <c r="F28" s="155"/>
      <c r="G28" s="156">
        <f>ZakladDPHSniVypocet+ZakladDPHZaklVypocet</f>
        <v>0</v>
      </c>
      <c r="H28" s="156"/>
      <c r="I28" s="156"/>
      <c r="J28" s="157" t="str">
        <f t="shared" si="0"/>
        <v>CZK</v>
      </c>
    </row>
    <row r="29" spans="1:10" ht="27.75" customHeight="1" thickBot="1" x14ac:dyDescent="0.3">
      <c r="A29" s="4"/>
      <c r="B29" s="152" t="s">
        <v>35</v>
      </c>
      <c r="C29" s="158"/>
      <c r="D29" s="158"/>
      <c r="E29" s="158"/>
      <c r="F29" s="158"/>
      <c r="G29" s="159">
        <f>ZakladDPHSni+DPHSni+ZakladDPHZakl+DPHZakl+Zaokrouhleni</f>
        <v>0</v>
      </c>
      <c r="H29" s="159"/>
      <c r="I29" s="159"/>
      <c r="J29" s="160" t="s">
        <v>48</v>
      </c>
    </row>
    <row r="30" spans="1:10" ht="12.75" customHeight="1" x14ac:dyDescent="0.25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5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5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43762</v>
      </c>
      <c r="I32" s="39"/>
      <c r="J32" s="12"/>
    </row>
    <row r="33" spans="1:10" ht="47.25" customHeight="1" x14ac:dyDescent="0.25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 x14ac:dyDescent="0.25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 x14ac:dyDescent="0.25">
      <c r="A35" s="4"/>
      <c r="B35" s="4"/>
      <c r="C35" s="5"/>
      <c r="D35" s="96" t="s">
        <v>2</v>
      </c>
      <c r="E35" s="96"/>
      <c r="F35" s="5"/>
      <c r="G35" s="45"/>
      <c r="H35" s="13" t="s">
        <v>3</v>
      </c>
      <c r="I35" s="45"/>
      <c r="J35" s="12"/>
    </row>
    <row r="36" spans="1:10" ht="13.5" customHeight="1" thickBot="1" x14ac:dyDescent="0.3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3">
      <c r="B37" s="77" t="s">
        <v>15</v>
      </c>
      <c r="C37" s="3"/>
      <c r="D37" s="3"/>
      <c r="E37" s="3"/>
      <c r="F37" s="144"/>
      <c r="G37" s="144"/>
      <c r="H37" s="144"/>
      <c r="I37" s="144"/>
      <c r="J37" s="3"/>
    </row>
    <row r="38" spans="1:10" ht="25.5" hidden="1" customHeight="1" x14ac:dyDescent="0.25">
      <c r="A38" s="131" t="s">
        <v>37</v>
      </c>
      <c r="B38" s="133" t="s">
        <v>16</v>
      </c>
      <c r="C38" s="134" t="s">
        <v>5</v>
      </c>
      <c r="D38" s="135"/>
      <c r="E38" s="135"/>
      <c r="F38" s="145" t="str">
        <f>B23</f>
        <v>Základ pro sníženou DPH</v>
      </c>
      <c r="G38" s="145" t="str">
        <f>B25</f>
        <v>Základ pro základní DPH</v>
      </c>
      <c r="H38" s="146" t="s">
        <v>17</v>
      </c>
      <c r="I38" s="146" t="s">
        <v>1</v>
      </c>
      <c r="J38" s="136" t="s">
        <v>0</v>
      </c>
    </row>
    <row r="39" spans="1:10" ht="25.5" hidden="1" customHeight="1" x14ac:dyDescent="0.25">
      <c r="A39" s="131">
        <v>1</v>
      </c>
      <c r="B39" s="137" t="s">
        <v>46</v>
      </c>
      <c r="C39" s="138" t="s">
        <v>45</v>
      </c>
      <c r="D39" s="139"/>
      <c r="E39" s="139"/>
      <c r="F39" s="147">
        <f>'Rozpočet Pol'!AC26</f>
        <v>0</v>
      </c>
      <c r="G39" s="148">
        <f>'Rozpočet Pol'!AD26</f>
        <v>0</v>
      </c>
      <c r="H39" s="149">
        <f>(F39*SazbaDPH1/100)+(G39*SazbaDPH2/100)</f>
        <v>0</v>
      </c>
      <c r="I39" s="149">
        <f>F39+G39+H39</f>
        <v>0</v>
      </c>
      <c r="J39" s="140" t="str">
        <f>IF(CenaCelkemVypocet=0,"",I39/CenaCelkemVypocet*100)</f>
        <v/>
      </c>
    </row>
    <row r="40" spans="1:10" ht="25.5" hidden="1" customHeight="1" x14ac:dyDescent="0.25">
      <c r="A40" s="131"/>
      <c r="B40" s="141" t="s">
        <v>47</v>
      </c>
      <c r="C40" s="142"/>
      <c r="D40" s="142"/>
      <c r="E40" s="143"/>
      <c r="F40" s="150">
        <f>SUMIF(A39:A39,"=1",F39:F39)</f>
        <v>0</v>
      </c>
      <c r="G40" s="151">
        <f>SUMIF(A39:A39,"=1",G39:G39)</f>
        <v>0</v>
      </c>
      <c r="H40" s="151">
        <f>SUMIF(A39:A39,"=1",H39:H39)</f>
        <v>0</v>
      </c>
      <c r="I40" s="151">
        <f>SUMIF(A39:A39,"=1",I39:I39)</f>
        <v>0</v>
      </c>
      <c r="J40" s="132">
        <f>SUMIF(A39:A39,"=1",J39:J39)</f>
        <v>0</v>
      </c>
    </row>
    <row r="44" spans="1:10" ht="15.6" x14ac:dyDescent="0.3">
      <c r="B44" s="161" t="s">
        <v>49</v>
      </c>
    </row>
    <row r="46" spans="1:10" ht="25.5" customHeight="1" x14ac:dyDescent="0.25">
      <c r="A46" s="162"/>
      <c r="B46" s="168" t="s">
        <v>16</v>
      </c>
      <c r="C46" s="168" t="s">
        <v>5</v>
      </c>
      <c r="D46" s="169"/>
      <c r="E46" s="169"/>
      <c r="F46" s="172" t="s">
        <v>50</v>
      </c>
      <c r="G46" s="172"/>
      <c r="H46" s="172"/>
      <c r="I46" s="173" t="s">
        <v>28</v>
      </c>
      <c r="J46" s="173"/>
    </row>
    <row r="47" spans="1:10" ht="25.5" customHeight="1" x14ac:dyDescent="0.25">
      <c r="A47" s="163"/>
      <c r="B47" s="174" t="s">
        <v>51</v>
      </c>
      <c r="C47" s="175" t="s">
        <v>52</v>
      </c>
      <c r="D47" s="176"/>
      <c r="E47" s="176"/>
      <c r="F47" s="180" t="s">
        <v>23</v>
      </c>
      <c r="G47" s="181"/>
      <c r="H47" s="181"/>
      <c r="I47" s="182">
        <f>'Rozpočet Pol'!G8</f>
        <v>0</v>
      </c>
      <c r="J47" s="182"/>
    </row>
    <row r="48" spans="1:10" ht="25.5" customHeight="1" x14ac:dyDescent="0.25">
      <c r="A48" s="163"/>
      <c r="B48" s="166" t="s">
        <v>53</v>
      </c>
      <c r="C48" s="165" t="s">
        <v>54</v>
      </c>
      <c r="D48" s="167"/>
      <c r="E48" s="167"/>
      <c r="F48" s="183" t="s">
        <v>23</v>
      </c>
      <c r="G48" s="184"/>
      <c r="H48" s="184"/>
      <c r="I48" s="185">
        <f>'Rozpočet Pol'!G10</f>
        <v>0</v>
      </c>
      <c r="J48" s="185"/>
    </row>
    <row r="49" spans="1:10" ht="25.5" customHeight="1" x14ac:dyDescent="0.25">
      <c r="A49" s="163"/>
      <c r="B49" s="166" t="s">
        <v>55</v>
      </c>
      <c r="C49" s="165" t="s">
        <v>56</v>
      </c>
      <c r="D49" s="167"/>
      <c r="E49" s="167"/>
      <c r="F49" s="183" t="s">
        <v>23</v>
      </c>
      <c r="G49" s="184"/>
      <c r="H49" s="184"/>
      <c r="I49" s="185">
        <f>'Rozpočet Pol'!G12</f>
        <v>0</v>
      </c>
      <c r="J49" s="185"/>
    </row>
    <row r="50" spans="1:10" ht="25.5" customHeight="1" x14ac:dyDescent="0.25">
      <c r="A50" s="163"/>
      <c r="B50" s="166" t="s">
        <v>57</v>
      </c>
      <c r="C50" s="165" t="s">
        <v>58</v>
      </c>
      <c r="D50" s="167"/>
      <c r="E50" s="167"/>
      <c r="F50" s="183" t="s">
        <v>23</v>
      </c>
      <c r="G50" s="184"/>
      <c r="H50" s="184"/>
      <c r="I50" s="185">
        <f>'Rozpočet Pol'!G14</f>
        <v>0</v>
      </c>
      <c r="J50" s="185"/>
    </row>
    <row r="51" spans="1:10" ht="25.5" customHeight="1" x14ac:dyDescent="0.25">
      <c r="A51" s="163"/>
      <c r="B51" s="166" t="s">
        <v>59</v>
      </c>
      <c r="C51" s="165" t="s">
        <v>60</v>
      </c>
      <c r="D51" s="167"/>
      <c r="E51" s="167"/>
      <c r="F51" s="183" t="s">
        <v>23</v>
      </c>
      <c r="G51" s="184"/>
      <c r="H51" s="184"/>
      <c r="I51" s="185">
        <f>'Rozpočet Pol'!G16</f>
        <v>0</v>
      </c>
      <c r="J51" s="185"/>
    </row>
    <row r="52" spans="1:10" ht="25.5" customHeight="1" x14ac:dyDescent="0.25">
      <c r="A52" s="163"/>
      <c r="B52" s="177" t="s">
        <v>61</v>
      </c>
      <c r="C52" s="178" t="s">
        <v>62</v>
      </c>
      <c r="D52" s="179"/>
      <c r="E52" s="179"/>
      <c r="F52" s="186" t="s">
        <v>23</v>
      </c>
      <c r="G52" s="187"/>
      <c r="H52" s="187"/>
      <c r="I52" s="188">
        <f>'Rozpočet Pol'!G22</f>
        <v>0</v>
      </c>
      <c r="J52" s="188"/>
    </row>
    <row r="53" spans="1:10" ht="25.5" customHeight="1" x14ac:dyDescent="0.25">
      <c r="A53" s="164"/>
      <c r="B53" s="170" t="s">
        <v>1</v>
      </c>
      <c r="C53" s="170"/>
      <c r="D53" s="171"/>
      <c r="E53" s="171"/>
      <c r="F53" s="189"/>
      <c r="G53" s="190"/>
      <c r="H53" s="190"/>
      <c r="I53" s="191">
        <f>SUM(I47:I52)</f>
        <v>0</v>
      </c>
      <c r="J53" s="191"/>
    </row>
    <row r="54" spans="1:10" x14ac:dyDescent="0.25">
      <c r="F54" s="192"/>
      <c r="G54" s="130"/>
      <c r="H54" s="192"/>
      <c r="I54" s="130"/>
      <c r="J54" s="130"/>
    </row>
    <row r="55" spans="1:10" x14ac:dyDescent="0.25">
      <c r="F55" s="192"/>
      <c r="G55" s="130"/>
      <c r="H55" s="192"/>
      <c r="I55" s="130"/>
      <c r="J55" s="130"/>
    </row>
    <row r="56" spans="1:10" x14ac:dyDescent="0.25">
      <c r="F56" s="192"/>
      <c r="G56" s="130"/>
      <c r="H56" s="192"/>
      <c r="I56" s="130"/>
      <c r="J56" s="130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1">
    <mergeCell ref="I52:J52"/>
    <mergeCell ref="C52:E52"/>
    <mergeCell ref="I53:J53"/>
    <mergeCell ref="I49:J49"/>
    <mergeCell ref="C49:E49"/>
    <mergeCell ref="I50:J50"/>
    <mergeCell ref="C50:E50"/>
    <mergeCell ref="I51:J51"/>
    <mergeCell ref="C51:E51"/>
    <mergeCell ref="C39:E39"/>
    <mergeCell ref="B40:E40"/>
    <mergeCell ref="I46:J46"/>
    <mergeCell ref="I47:J47"/>
    <mergeCell ref="C47:E47"/>
    <mergeCell ref="I48:J48"/>
    <mergeCell ref="C48:E48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G15:H15"/>
    <mergeCell ref="I15:J15"/>
    <mergeCell ref="E16:F16"/>
    <mergeCell ref="D12:G12"/>
    <mergeCell ref="D13:G13"/>
    <mergeCell ref="D3:J3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ColWidth="9.109375" defaultRowHeight="13.2" x14ac:dyDescent="0.25"/>
  <cols>
    <col min="1" max="1" width="4.33203125" style="6" customWidth="1"/>
    <col min="2" max="2" width="14.44140625" style="6" customWidth="1"/>
    <col min="3" max="3" width="38.33203125" style="10" customWidth="1"/>
    <col min="4" max="4" width="4.5546875" style="6" customWidth="1"/>
    <col min="5" max="5" width="10.5546875" style="6" customWidth="1"/>
    <col min="6" max="6" width="9.88671875" style="6" customWidth="1"/>
    <col min="7" max="7" width="12.6640625" style="6" customWidth="1"/>
    <col min="8" max="16384" width="9.109375" style="6"/>
  </cols>
  <sheetData>
    <row r="1" spans="1:7" ht="15.6" x14ac:dyDescent="0.25">
      <c r="A1" s="101" t="s">
        <v>6</v>
      </c>
      <c r="B1" s="101"/>
      <c r="C1" s="102"/>
      <c r="D1" s="101"/>
      <c r="E1" s="101"/>
      <c r="F1" s="101"/>
      <c r="G1" s="101"/>
    </row>
    <row r="2" spans="1:7" ht="24.9" customHeight="1" x14ac:dyDescent="0.25">
      <c r="A2" s="79" t="s">
        <v>41</v>
      </c>
      <c r="B2" s="78"/>
      <c r="C2" s="103"/>
      <c r="D2" s="103"/>
      <c r="E2" s="103"/>
      <c r="F2" s="103"/>
      <c r="G2" s="104"/>
    </row>
    <row r="3" spans="1:7" ht="24.9" hidden="1" customHeight="1" x14ac:dyDescent="0.25">
      <c r="A3" s="79" t="s">
        <v>7</v>
      </c>
      <c r="B3" s="78"/>
      <c r="C3" s="103"/>
      <c r="D3" s="103"/>
      <c r="E3" s="103"/>
      <c r="F3" s="103"/>
      <c r="G3" s="104"/>
    </row>
    <row r="4" spans="1:7" ht="24.9" hidden="1" customHeight="1" x14ac:dyDescent="0.25">
      <c r="A4" s="79" t="s">
        <v>8</v>
      </c>
      <c r="B4" s="78"/>
      <c r="C4" s="103"/>
      <c r="D4" s="103"/>
      <c r="E4" s="103"/>
      <c r="F4" s="103"/>
      <c r="G4" s="104"/>
    </row>
    <row r="5" spans="1:7" hidden="1" x14ac:dyDescent="0.25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36"/>
  <sheetViews>
    <sheetView workbookViewId="0">
      <selection sqref="A1:G1"/>
    </sheetView>
  </sheetViews>
  <sheetFormatPr defaultRowHeight="13.2" outlineLevelRow="1" x14ac:dyDescent="0.25"/>
  <cols>
    <col min="1" max="1" width="4.33203125" customWidth="1"/>
    <col min="2" max="2" width="14.44140625" style="129" customWidth="1"/>
    <col min="3" max="3" width="38.33203125" style="129" customWidth="1"/>
    <col min="4" max="4" width="4.6640625" customWidth="1"/>
    <col min="5" max="5" width="10.6640625" customWidth="1"/>
    <col min="6" max="6" width="9.88671875" customWidth="1"/>
    <col min="7" max="7" width="12.77734375" customWidth="1"/>
    <col min="8" max="21" width="0" hidden="1" customWidth="1"/>
    <col min="29" max="39" width="0" hidden="1" customWidth="1"/>
  </cols>
  <sheetData>
    <row r="1" spans="1:60" ht="15.75" customHeight="1" x14ac:dyDescent="0.3">
      <c r="A1" s="195" t="s">
        <v>6</v>
      </c>
      <c r="B1" s="195"/>
      <c r="C1" s="195"/>
      <c r="D1" s="195"/>
      <c r="E1" s="195"/>
      <c r="F1" s="195"/>
      <c r="G1" s="195"/>
      <c r="AE1" t="s">
        <v>66</v>
      </c>
    </row>
    <row r="2" spans="1:60" ht="25.05" customHeight="1" x14ac:dyDescent="0.25">
      <c r="A2" s="202" t="s">
        <v>65</v>
      </c>
      <c r="B2" s="196"/>
      <c r="C2" s="197" t="s">
        <v>45</v>
      </c>
      <c r="D2" s="198"/>
      <c r="E2" s="198"/>
      <c r="F2" s="198"/>
      <c r="G2" s="204"/>
      <c r="AE2" t="s">
        <v>67</v>
      </c>
    </row>
    <row r="3" spans="1:60" ht="25.05" hidden="1" customHeight="1" x14ac:dyDescent="0.25">
      <c r="A3" s="203" t="s">
        <v>7</v>
      </c>
      <c r="B3" s="201"/>
      <c r="C3" s="199"/>
      <c r="D3" s="200"/>
      <c r="E3" s="200"/>
      <c r="F3" s="200"/>
      <c r="G3" s="205"/>
      <c r="AE3" t="s">
        <v>68</v>
      </c>
    </row>
    <row r="4" spans="1:60" ht="25.05" hidden="1" customHeight="1" x14ac:dyDescent="0.25">
      <c r="A4" s="203" t="s">
        <v>8</v>
      </c>
      <c r="B4" s="201"/>
      <c r="C4" s="199"/>
      <c r="D4" s="200"/>
      <c r="E4" s="200"/>
      <c r="F4" s="200"/>
      <c r="G4" s="205"/>
      <c r="AE4" t="s">
        <v>69</v>
      </c>
    </row>
    <row r="5" spans="1:60" hidden="1" x14ac:dyDescent="0.25">
      <c r="A5" s="206" t="s">
        <v>70</v>
      </c>
      <c r="B5" s="207"/>
      <c r="C5" s="208"/>
      <c r="D5" s="209"/>
      <c r="E5" s="209"/>
      <c r="F5" s="209"/>
      <c r="G5" s="210"/>
      <c r="AE5" t="s">
        <v>71</v>
      </c>
    </row>
    <row r="7" spans="1:60" ht="39.6" x14ac:dyDescent="0.25">
      <c r="A7" s="215" t="s">
        <v>72</v>
      </c>
      <c r="B7" s="216" t="s">
        <v>73</v>
      </c>
      <c r="C7" s="216" t="s">
        <v>74</v>
      </c>
      <c r="D7" s="215" t="s">
        <v>75</v>
      </c>
      <c r="E7" s="215" t="s">
        <v>76</v>
      </c>
      <c r="F7" s="211" t="s">
        <v>77</v>
      </c>
      <c r="G7" s="232" t="s">
        <v>28</v>
      </c>
      <c r="H7" s="233" t="s">
        <v>29</v>
      </c>
      <c r="I7" s="233" t="s">
        <v>78</v>
      </c>
      <c r="J7" s="233" t="s">
        <v>30</v>
      </c>
      <c r="K7" s="233" t="s">
        <v>79</v>
      </c>
      <c r="L7" s="233" t="s">
        <v>80</v>
      </c>
      <c r="M7" s="233" t="s">
        <v>81</v>
      </c>
      <c r="N7" s="233" t="s">
        <v>82</v>
      </c>
      <c r="O7" s="233" t="s">
        <v>83</v>
      </c>
      <c r="P7" s="233" t="s">
        <v>84</v>
      </c>
      <c r="Q7" s="233" t="s">
        <v>85</v>
      </c>
      <c r="R7" s="233" t="s">
        <v>86</v>
      </c>
      <c r="S7" s="233" t="s">
        <v>87</v>
      </c>
      <c r="T7" s="233" t="s">
        <v>88</v>
      </c>
      <c r="U7" s="218" t="s">
        <v>89</v>
      </c>
    </row>
    <row r="8" spans="1:60" x14ac:dyDescent="0.25">
      <c r="A8" s="234" t="s">
        <v>90</v>
      </c>
      <c r="B8" s="235" t="s">
        <v>51</v>
      </c>
      <c r="C8" s="236" t="s">
        <v>52</v>
      </c>
      <c r="D8" s="237"/>
      <c r="E8" s="238"/>
      <c r="F8" s="239"/>
      <c r="G8" s="239">
        <f>SUMIF(AE9:AE9,"&lt;&gt;NOR",G9:G9)</f>
        <v>0</v>
      </c>
      <c r="H8" s="239"/>
      <c r="I8" s="239">
        <f>SUM(I9:I9)</f>
        <v>0</v>
      </c>
      <c r="J8" s="239"/>
      <c r="K8" s="239">
        <f>SUM(K9:K9)</f>
        <v>0</v>
      </c>
      <c r="L8" s="239"/>
      <c r="M8" s="239">
        <f>SUM(M9:M9)</f>
        <v>0</v>
      </c>
      <c r="N8" s="217"/>
      <c r="O8" s="217">
        <f>SUM(O9:O9)</f>
        <v>0</v>
      </c>
      <c r="P8" s="217"/>
      <c r="Q8" s="217">
        <f>SUM(Q9:Q9)</f>
        <v>0</v>
      </c>
      <c r="R8" s="217"/>
      <c r="S8" s="217"/>
      <c r="T8" s="234"/>
      <c r="U8" s="217">
        <f>SUM(U9:U9)</f>
        <v>14.21</v>
      </c>
      <c r="AE8" t="s">
        <v>91</v>
      </c>
    </row>
    <row r="9" spans="1:60" outlineLevel="1" x14ac:dyDescent="0.25">
      <c r="A9" s="213">
        <v>1</v>
      </c>
      <c r="B9" s="219" t="s">
        <v>92</v>
      </c>
      <c r="C9" s="262" t="s">
        <v>93</v>
      </c>
      <c r="D9" s="221" t="s">
        <v>94</v>
      </c>
      <c r="E9" s="227">
        <v>70</v>
      </c>
      <c r="F9" s="229"/>
      <c r="G9" s="230">
        <f>ROUND(E9*F9,2)</f>
        <v>0</v>
      </c>
      <c r="H9" s="229"/>
      <c r="I9" s="230">
        <f>ROUND(E9*H9,2)</f>
        <v>0</v>
      </c>
      <c r="J9" s="229"/>
      <c r="K9" s="230">
        <f>ROUND(E9*J9,2)</f>
        <v>0</v>
      </c>
      <c r="L9" s="230">
        <v>21</v>
      </c>
      <c r="M9" s="230">
        <f>G9*(1+L9/100)</f>
        <v>0</v>
      </c>
      <c r="N9" s="222">
        <v>0</v>
      </c>
      <c r="O9" s="222">
        <f>ROUND(E9*N9,5)</f>
        <v>0</v>
      </c>
      <c r="P9" s="222">
        <v>0</v>
      </c>
      <c r="Q9" s="222">
        <f>ROUND(E9*P9,5)</f>
        <v>0</v>
      </c>
      <c r="R9" s="222"/>
      <c r="S9" s="222"/>
      <c r="T9" s="223">
        <v>0.20300000000000001</v>
      </c>
      <c r="U9" s="222">
        <f>ROUND(E9*T9,2)</f>
        <v>14.21</v>
      </c>
      <c r="V9" s="212"/>
      <c r="W9" s="212"/>
      <c r="X9" s="212"/>
      <c r="Y9" s="212"/>
      <c r="Z9" s="212"/>
      <c r="AA9" s="212"/>
      <c r="AB9" s="212"/>
      <c r="AC9" s="212"/>
      <c r="AD9" s="212"/>
      <c r="AE9" s="212" t="s">
        <v>95</v>
      </c>
      <c r="AF9" s="212"/>
      <c r="AG9" s="212"/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x14ac:dyDescent="0.25">
      <c r="A10" s="214" t="s">
        <v>90</v>
      </c>
      <c r="B10" s="220" t="s">
        <v>53</v>
      </c>
      <c r="C10" s="263" t="s">
        <v>54</v>
      </c>
      <c r="D10" s="224"/>
      <c r="E10" s="228"/>
      <c r="F10" s="231"/>
      <c r="G10" s="231">
        <f>SUMIF(AE11:AE11,"&lt;&gt;NOR",G11:G11)</f>
        <v>0</v>
      </c>
      <c r="H10" s="231"/>
      <c r="I10" s="231">
        <f>SUM(I11:I11)</f>
        <v>0</v>
      </c>
      <c r="J10" s="231"/>
      <c r="K10" s="231">
        <f>SUM(K11:K11)</f>
        <v>0</v>
      </c>
      <c r="L10" s="231"/>
      <c r="M10" s="231">
        <f>SUM(M11:M11)</f>
        <v>0</v>
      </c>
      <c r="N10" s="225"/>
      <c r="O10" s="225">
        <f>SUM(O11:O11)</f>
        <v>824.11874999999998</v>
      </c>
      <c r="P10" s="225"/>
      <c r="Q10" s="225">
        <f>SUM(Q11:Q11)</f>
        <v>0</v>
      </c>
      <c r="R10" s="225"/>
      <c r="S10" s="225"/>
      <c r="T10" s="226"/>
      <c r="U10" s="225">
        <f>SUM(U11:U11)</f>
        <v>34.39</v>
      </c>
      <c r="AE10" t="s">
        <v>91</v>
      </c>
    </row>
    <row r="11" spans="1:60" outlineLevel="1" x14ac:dyDescent="0.25">
      <c r="A11" s="213">
        <v>2</v>
      </c>
      <c r="B11" s="219" t="s">
        <v>96</v>
      </c>
      <c r="C11" s="262" t="s">
        <v>97</v>
      </c>
      <c r="D11" s="221" t="s">
        <v>98</v>
      </c>
      <c r="E11" s="227">
        <v>1495</v>
      </c>
      <c r="F11" s="229"/>
      <c r="G11" s="230">
        <f>ROUND(E11*F11,2)</f>
        <v>0</v>
      </c>
      <c r="H11" s="229"/>
      <c r="I11" s="230">
        <f>ROUND(E11*H11,2)</f>
        <v>0</v>
      </c>
      <c r="J11" s="229"/>
      <c r="K11" s="230">
        <f>ROUND(E11*J11,2)</f>
        <v>0</v>
      </c>
      <c r="L11" s="230">
        <v>21</v>
      </c>
      <c r="M11" s="230">
        <f>G11*(1+L11/100)</f>
        <v>0</v>
      </c>
      <c r="N11" s="222">
        <v>0.55125000000000002</v>
      </c>
      <c r="O11" s="222">
        <f>ROUND(E11*N11,5)</f>
        <v>824.11874999999998</v>
      </c>
      <c r="P11" s="222">
        <v>0</v>
      </c>
      <c r="Q11" s="222">
        <f>ROUND(E11*P11,5)</f>
        <v>0</v>
      </c>
      <c r="R11" s="222"/>
      <c r="S11" s="222"/>
      <c r="T11" s="223">
        <v>2.3E-2</v>
      </c>
      <c r="U11" s="222">
        <f>ROUND(E11*T11,2)</f>
        <v>34.39</v>
      </c>
      <c r="V11" s="212"/>
      <c r="W11" s="212"/>
      <c r="X11" s="212"/>
      <c r="Y11" s="212"/>
      <c r="Z11" s="212"/>
      <c r="AA11" s="212"/>
      <c r="AB11" s="212"/>
      <c r="AC11" s="212"/>
      <c r="AD11" s="212"/>
      <c r="AE11" s="212" t="s">
        <v>95</v>
      </c>
      <c r="AF11" s="212"/>
      <c r="AG11" s="212"/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x14ac:dyDescent="0.25">
      <c r="A12" s="214" t="s">
        <v>90</v>
      </c>
      <c r="B12" s="220" t="s">
        <v>55</v>
      </c>
      <c r="C12" s="263" t="s">
        <v>56</v>
      </c>
      <c r="D12" s="224"/>
      <c r="E12" s="228"/>
      <c r="F12" s="231"/>
      <c r="G12" s="231">
        <f>SUMIF(AE13:AE13,"&lt;&gt;NOR",G13:G13)</f>
        <v>0</v>
      </c>
      <c r="H12" s="231"/>
      <c r="I12" s="231">
        <f>SUM(I13:I13)</f>
        <v>0</v>
      </c>
      <c r="J12" s="231"/>
      <c r="K12" s="231">
        <f>SUM(K13:K13)</f>
        <v>0</v>
      </c>
      <c r="L12" s="231"/>
      <c r="M12" s="231">
        <f>SUM(M13:M13)</f>
        <v>0</v>
      </c>
      <c r="N12" s="225"/>
      <c r="O12" s="225">
        <f>SUM(O13:O13)</f>
        <v>0</v>
      </c>
      <c r="P12" s="225"/>
      <c r="Q12" s="225">
        <f>SUM(Q13:Q13)</f>
        <v>0</v>
      </c>
      <c r="R12" s="225"/>
      <c r="S12" s="225"/>
      <c r="T12" s="226"/>
      <c r="U12" s="225">
        <f>SUM(U13:U13)</f>
        <v>0</v>
      </c>
      <c r="AE12" t="s">
        <v>91</v>
      </c>
    </row>
    <row r="13" spans="1:60" outlineLevel="1" x14ac:dyDescent="0.25">
      <c r="A13" s="213">
        <v>3</v>
      </c>
      <c r="B13" s="219" t="s">
        <v>99</v>
      </c>
      <c r="C13" s="262" t="s">
        <v>100</v>
      </c>
      <c r="D13" s="221" t="s">
        <v>101</v>
      </c>
      <c r="E13" s="227">
        <v>12</v>
      </c>
      <c r="F13" s="229"/>
      <c r="G13" s="230">
        <f>ROUND(E13*F13,2)</f>
        <v>0</v>
      </c>
      <c r="H13" s="229"/>
      <c r="I13" s="230">
        <f>ROUND(E13*H13,2)</f>
        <v>0</v>
      </c>
      <c r="J13" s="229"/>
      <c r="K13" s="230">
        <f>ROUND(E13*J13,2)</f>
        <v>0</v>
      </c>
      <c r="L13" s="230">
        <v>21</v>
      </c>
      <c r="M13" s="230">
        <f>G13*(1+L13/100)</f>
        <v>0</v>
      </c>
      <c r="N13" s="222">
        <v>0</v>
      </c>
      <c r="O13" s="222">
        <f>ROUND(E13*N13,5)</f>
        <v>0</v>
      </c>
      <c r="P13" s="222">
        <v>0</v>
      </c>
      <c r="Q13" s="222">
        <f>ROUND(E13*P13,5)</f>
        <v>0</v>
      </c>
      <c r="R13" s="222"/>
      <c r="S13" s="222"/>
      <c r="T13" s="223">
        <v>0</v>
      </c>
      <c r="U13" s="222">
        <f>ROUND(E13*T13,2)</f>
        <v>0</v>
      </c>
      <c r="V13" s="212"/>
      <c r="W13" s="212"/>
      <c r="X13" s="212"/>
      <c r="Y13" s="212"/>
      <c r="Z13" s="212"/>
      <c r="AA13" s="212"/>
      <c r="AB13" s="212"/>
      <c r="AC13" s="212"/>
      <c r="AD13" s="212"/>
      <c r="AE13" s="212" t="s">
        <v>95</v>
      </c>
      <c r="AF13" s="212"/>
      <c r="AG13" s="212"/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x14ac:dyDescent="0.25">
      <c r="A14" s="214" t="s">
        <v>90</v>
      </c>
      <c r="B14" s="220" t="s">
        <v>57</v>
      </c>
      <c r="C14" s="263" t="s">
        <v>58</v>
      </c>
      <c r="D14" s="224"/>
      <c r="E14" s="228"/>
      <c r="F14" s="231"/>
      <c r="G14" s="231">
        <f>SUMIF(AE15:AE15,"&lt;&gt;NOR",G15:G15)</f>
        <v>0</v>
      </c>
      <c r="H14" s="231"/>
      <c r="I14" s="231">
        <f>SUM(I15:I15)</f>
        <v>0</v>
      </c>
      <c r="J14" s="231"/>
      <c r="K14" s="231">
        <f>SUM(K15:K15)</f>
        <v>0</v>
      </c>
      <c r="L14" s="231"/>
      <c r="M14" s="231">
        <f>SUM(M15:M15)</f>
        <v>0</v>
      </c>
      <c r="N14" s="225"/>
      <c r="O14" s="225">
        <f>SUM(O15:O15)</f>
        <v>0</v>
      </c>
      <c r="P14" s="225"/>
      <c r="Q14" s="225">
        <f>SUM(Q15:Q15)</f>
        <v>0</v>
      </c>
      <c r="R14" s="225"/>
      <c r="S14" s="225"/>
      <c r="T14" s="226"/>
      <c r="U14" s="225">
        <f>SUM(U15:U15)</f>
        <v>136.78</v>
      </c>
      <c r="AE14" t="s">
        <v>91</v>
      </c>
    </row>
    <row r="15" spans="1:60" outlineLevel="1" x14ac:dyDescent="0.25">
      <c r="A15" s="213">
        <v>4</v>
      </c>
      <c r="B15" s="219" t="s">
        <v>102</v>
      </c>
      <c r="C15" s="262" t="s">
        <v>103</v>
      </c>
      <c r="D15" s="221" t="s">
        <v>104</v>
      </c>
      <c r="E15" s="227">
        <v>30.26</v>
      </c>
      <c r="F15" s="229"/>
      <c r="G15" s="230">
        <f>ROUND(E15*F15,2)</f>
        <v>0</v>
      </c>
      <c r="H15" s="229"/>
      <c r="I15" s="230">
        <f>ROUND(E15*H15,2)</f>
        <v>0</v>
      </c>
      <c r="J15" s="229"/>
      <c r="K15" s="230">
        <f>ROUND(E15*J15,2)</f>
        <v>0</v>
      </c>
      <c r="L15" s="230">
        <v>21</v>
      </c>
      <c r="M15" s="230">
        <f>G15*(1+L15/100)</f>
        <v>0</v>
      </c>
      <c r="N15" s="222">
        <v>0</v>
      </c>
      <c r="O15" s="222">
        <f>ROUND(E15*N15,5)</f>
        <v>0</v>
      </c>
      <c r="P15" s="222">
        <v>0</v>
      </c>
      <c r="Q15" s="222">
        <f>ROUND(E15*P15,5)</f>
        <v>0</v>
      </c>
      <c r="R15" s="222"/>
      <c r="S15" s="222"/>
      <c r="T15" s="223">
        <v>4.5199999999999996</v>
      </c>
      <c r="U15" s="222">
        <f>ROUND(E15*T15,2)</f>
        <v>136.78</v>
      </c>
      <c r="V15" s="212"/>
      <c r="W15" s="212"/>
      <c r="X15" s="212"/>
      <c r="Y15" s="212"/>
      <c r="Z15" s="212"/>
      <c r="AA15" s="212"/>
      <c r="AB15" s="212"/>
      <c r="AC15" s="212"/>
      <c r="AD15" s="212"/>
      <c r="AE15" s="212" t="s">
        <v>95</v>
      </c>
      <c r="AF15" s="212"/>
      <c r="AG15" s="212"/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x14ac:dyDescent="0.25">
      <c r="A16" s="214" t="s">
        <v>90</v>
      </c>
      <c r="B16" s="220" t="s">
        <v>59</v>
      </c>
      <c r="C16" s="263" t="s">
        <v>60</v>
      </c>
      <c r="D16" s="224"/>
      <c r="E16" s="228"/>
      <c r="F16" s="231"/>
      <c r="G16" s="231">
        <f>SUMIF(AE17:AE21,"&lt;&gt;NOR",G17:G21)</f>
        <v>0</v>
      </c>
      <c r="H16" s="231"/>
      <c r="I16" s="231">
        <f>SUM(I17:I21)</f>
        <v>0</v>
      </c>
      <c r="J16" s="231"/>
      <c r="K16" s="231">
        <f>SUM(K17:K21)</f>
        <v>0</v>
      </c>
      <c r="L16" s="231"/>
      <c r="M16" s="231">
        <f>SUM(M17:M21)</f>
        <v>0</v>
      </c>
      <c r="N16" s="225"/>
      <c r="O16" s="225">
        <f>SUM(O17:O21)</f>
        <v>4.1340000000000002E-2</v>
      </c>
      <c r="P16" s="225"/>
      <c r="Q16" s="225">
        <f>SUM(Q17:Q21)</f>
        <v>74.124139999999997</v>
      </c>
      <c r="R16" s="225"/>
      <c r="S16" s="225"/>
      <c r="T16" s="226"/>
      <c r="U16" s="225">
        <f>SUM(U17:U21)</f>
        <v>681.49</v>
      </c>
      <c r="AE16" t="s">
        <v>91</v>
      </c>
    </row>
    <row r="17" spans="1:60" outlineLevel="1" x14ac:dyDescent="0.25">
      <c r="A17" s="213">
        <v>5</v>
      </c>
      <c r="B17" s="219" t="s">
        <v>105</v>
      </c>
      <c r="C17" s="262" t="s">
        <v>106</v>
      </c>
      <c r="D17" s="221" t="s">
        <v>104</v>
      </c>
      <c r="E17" s="227">
        <v>28.12</v>
      </c>
      <c r="F17" s="229"/>
      <c r="G17" s="230">
        <f>ROUND(E17*F17,2)</f>
        <v>0</v>
      </c>
      <c r="H17" s="229"/>
      <c r="I17" s="230">
        <f>ROUND(E17*H17,2)</f>
        <v>0</v>
      </c>
      <c r="J17" s="229"/>
      <c r="K17" s="230">
        <f>ROUND(E17*J17,2)</f>
        <v>0</v>
      </c>
      <c r="L17" s="230">
        <v>21</v>
      </c>
      <c r="M17" s="230">
        <f>G17*(1+L17/100)</f>
        <v>0</v>
      </c>
      <c r="N17" s="222">
        <v>1.47E-3</v>
      </c>
      <c r="O17" s="222">
        <f>ROUND(E17*N17,5)</f>
        <v>4.1340000000000002E-2</v>
      </c>
      <c r="P17" s="222">
        <v>2.2000000000000002</v>
      </c>
      <c r="Q17" s="222">
        <f>ROUND(E17*P17,5)</f>
        <v>61.863999999999997</v>
      </c>
      <c r="R17" s="222"/>
      <c r="S17" s="222"/>
      <c r="T17" s="223">
        <v>4.9960000000000004</v>
      </c>
      <c r="U17" s="222">
        <f>ROUND(E17*T17,2)</f>
        <v>140.49</v>
      </c>
      <c r="V17" s="212"/>
      <c r="W17" s="212"/>
      <c r="X17" s="212"/>
      <c r="Y17" s="212"/>
      <c r="Z17" s="212"/>
      <c r="AA17" s="212"/>
      <c r="AB17" s="212"/>
      <c r="AC17" s="212"/>
      <c r="AD17" s="212"/>
      <c r="AE17" s="212" t="s">
        <v>95</v>
      </c>
      <c r="AF17" s="212"/>
      <c r="AG17" s="212"/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5">
      <c r="A18" s="213">
        <v>6</v>
      </c>
      <c r="B18" s="219" t="s">
        <v>107</v>
      </c>
      <c r="C18" s="262" t="s">
        <v>108</v>
      </c>
      <c r="D18" s="221" t="s">
        <v>104</v>
      </c>
      <c r="E18" s="227">
        <v>4</v>
      </c>
      <c r="F18" s="229"/>
      <c r="G18" s="230">
        <f>ROUND(E18*F18,2)</f>
        <v>0</v>
      </c>
      <c r="H18" s="229"/>
      <c r="I18" s="230">
        <f>ROUND(E18*H18,2)</f>
        <v>0</v>
      </c>
      <c r="J18" s="229"/>
      <c r="K18" s="230">
        <f>ROUND(E18*J18,2)</f>
        <v>0</v>
      </c>
      <c r="L18" s="230">
        <v>21</v>
      </c>
      <c r="M18" s="230">
        <f>G18*(1+L18/100)</f>
        <v>0</v>
      </c>
      <c r="N18" s="222">
        <v>0</v>
      </c>
      <c r="O18" s="222">
        <f>ROUND(E18*N18,5)</f>
        <v>0</v>
      </c>
      <c r="P18" s="222">
        <v>2.4</v>
      </c>
      <c r="Q18" s="222">
        <f>ROUND(E18*P18,5)</f>
        <v>9.6</v>
      </c>
      <c r="R18" s="222"/>
      <c r="S18" s="222"/>
      <c r="T18" s="223">
        <v>13.301</v>
      </c>
      <c r="U18" s="222">
        <f>ROUND(E18*T18,2)</f>
        <v>53.2</v>
      </c>
      <c r="V18" s="212"/>
      <c r="W18" s="212"/>
      <c r="X18" s="212"/>
      <c r="Y18" s="212"/>
      <c r="Z18" s="212"/>
      <c r="AA18" s="212"/>
      <c r="AB18" s="212"/>
      <c r="AC18" s="212"/>
      <c r="AD18" s="212"/>
      <c r="AE18" s="212" t="s">
        <v>95</v>
      </c>
      <c r="AF18" s="212"/>
      <c r="AG18" s="212"/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5">
      <c r="A19" s="213">
        <v>7</v>
      </c>
      <c r="B19" s="219" t="s">
        <v>109</v>
      </c>
      <c r="C19" s="262" t="s">
        <v>110</v>
      </c>
      <c r="D19" s="221" t="s">
        <v>101</v>
      </c>
      <c r="E19" s="227">
        <v>70.400000000000006</v>
      </c>
      <c r="F19" s="229"/>
      <c r="G19" s="230">
        <f>ROUND(E19*F19,2)</f>
        <v>0</v>
      </c>
      <c r="H19" s="229"/>
      <c r="I19" s="230">
        <f>ROUND(E19*H19,2)</f>
        <v>0</v>
      </c>
      <c r="J19" s="229"/>
      <c r="K19" s="230">
        <f>ROUND(E19*J19,2)</f>
        <v>0</v>
      </c>
      <c r="L19" s="230">
        <v>21</v>
      </c>
      <c r="M19" s="230">
        <f>G19*(1+L19/100)</f>
        <v>0</v>
      </c>
      <c r="N19" s="222">
        <v>0</v>
      </c>
      <c r="O19" s="222">
        <f>ROUND(E19*N19,5)</f>
        <v>0</v>
      </c>
      <c r="P19" s="222">
        <v>3.6999999999999998E-2</v>
      </c>
      <c r="Q19" s="222">
        <f>ROUND(E19*P19,5)</f>
        <v>2.6048</v>
      </c>
      <c r="R19" s="222"/>
      <c r="S19" s="222"/>
      <c r="T19" s="223">
        <v>0.55000000000000004</v>
      </c>
      <c r="U19" s="222">
        <f>ROUND(E19*T19,2)</f>
        <v>38.72</v>
      </c>
      <c r="V19" s="212"/>
      <c r="W19" s="212"/>
      <c r="X19" s="212"/>
      <c r="Y19" s="212"/>
      <c r="Z19" s="212"/>
      <c r="AA19" s="212"/>
      <c r="AB19" s="212"/>
      <c r="AC19" s="212"/>
      <c r="AD19" s="212"/>
      <c r="AE19" s="212" t="s">
        <v>95</v>
      </c>
      <c r="AF19" s="212"/>
      <c r="AG19" s="212"/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5">
      <c r="A20" s="213">
        <v>8</v>
      </c>
      <c r="B20" s="219" t="s">
        <v>111</v>
      </c>
      <c r="C20" s="262" t="s">
        <v>112</v>
      </c>
      <c r="D20" s="221" t="s">
        <v>101</v>
      </c>
      <c r="E20" s="227">
        <v>80.3</v>
      </c>
      <c r="F20" s="229"/>
      <c r="G20" s="230">
        <f>ROUND(E20*F20,2)</f>
        <v>0</v>
      </c>
      <c r="H20" s="229"/>
      <c r="I20" s="230">
        <f>ROUND(E20*H20,2)</f>
        <v>0</v>
      </c>
      <c r="J20" s="229"/>
      <c r="K20" s="230">
        <f>ROUND(E20*J20,2)</f>
        <v>0</v>
      </c>
      <c r="L20" s="230">
        <v>21</v>
      </c>
      <c r="M20" s="230">
        <f>G20*(1+L20/100)</f>
        <v>0</v>
      </c>
      <c r="N20" s="222">
        <v>0</v>
      </c>
      <c r="O20" s="222">
        <f>ROUND(E20*N20,5)</f>
        <v>0</v>
      </c>
      <c r="P20" s="222">
        <v>4.6000000000000001E-4</v>
      </c>
      <c r="Q20" s="222">
        <f>ROUND(E20*P20,5)</f>
        <v>3.6940000000000001E-2</v>
      </c>
      <c r="R20" s="222"/>
      <c r="S20" s="222"/>
      <c r="T20" s="223">
        <v>3.6</v>
      </c>
      <c r="U20" s="222">
        <f>ROUND(E20*T20,2)</f>
        <v>289.08</v>
      </c>
      <c r="V20" s="212"/>
      <c r="W20" s="212"/>
      <c r="X20" s="212"/>
      <c r="Y20" s="212"/>
      <c r="Z20" s="212"/>
      <c r="AA20" s="212"/>
      <c r="AB20" s="212"/>
      <c r="AC20" s="212"/>
      <c r="AD20" s="212"/>
      <c r="AE20" s="212" t="s">
        <v>95</v>
      </c>
      <c r="AF20" s="212"/>
      <c r="AG20" s="212"/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5">
      <c r="A21" s="213">
        <v>9</v>
      </c>
      <c r="B21" s="219" t="s">
        <v>113</v>
      </c>
      <c r="C21" s="262" t="s">
        <v>114</v>
      </c>
      <c r="D21" s="221" t="s">
        <v>101</v>
      </c>
      <c r="E21" s="227">
        <v>40</v>
      </c>
      <c r="F21" s="229"/>
      <c r="G21" s="230">
        <f>ROUND(E21*F21,2)</f>
        <v>0</v>
      </c>
      <c r="H21" s="229"/>
      <c r="I21" s="230">
        <f>ROUND(E21*H21,2)</f>
        <v>0</v>
      </c>
      <c r="J21" s="229"/>
      <c r="K21" s="230">
        <f>ROUND(E21*J21,2)</f>
        <v>0</v>
      </c>
      <c r="L21" s="230">
        <v>21</v>
      </c>
      <c r="M21" s="230">
        <f>G21*(1+L21/100)</f>
        <v>0</v>
      </c>
      <c r="N21" s="222">
        <v>0</v>
      </c>
      <c r="O21" s="222">
        <f>ROUND(E21*N21,5)</f>
        <v>0</v>
      </c>
      <c r="P21" s="222">
        <v>4.6000000000000001E-4</v>
      </c>
      <c r="Q21" s="222">
        <f>ROUND(E21*P21,5)</f>
        <v>1.84E-2</v>
      </c>
      <c r="R21" s="222"/>
      <c r="S21" s="222"/>
      <c r="T21" s="223">
        <v>4</v>
      </c>
      <c r="U21" s="222">
        <f>ROUND(E21*T21,2)</f>
        <v>160</v>
      </c>
      <c r="V21" s="212"/>
      <c r="W21" s="212"/>
      <c r="X21" s="212"/>
      <c r="Y21" s="212"/>
      <c r="Z21" s="212"/>
      <c r="AA21" s="212"/>
      <c r="AB21" s="212"/>
      <c r="AC21" s="212"/>
      <c r="AD21" s="212"/>
      <c r="AE21" s="212" t="s">
        <v>95</v>
      </c>
      <c r="AF21" s="212"/>
      <c r="AG21" s="212"/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x14ac:dyDescent="0.25">
      <c r="A22" s="214" t="s">
        <v>90</v>
      </c>
      <c r="B22" s="220" t="s">
        <v>61</v>
      </c>
      <c r="C22" s="263" t="s">
        <v>62</v>
      </c>
      <c r="D22" s="224"/>
      <c r="E22" s="228"/>
      <c r="F22" s="231"/>
      <c r="G22" s="231">
        <f>SUMIF(AE23:AE24,"&lt;&gt;NOR",G23:G24)</f>
        <v>0</v>
      </c>
      <c r="H22" s="231"/>
      <c r="I22" s="231">
        <f>SUM(I23:I24)</f>
        <v>0</v>
      </c>
      <c r="J22" s="231"/>
      <c r="K22" s="231">
        <f>SUM(K23:K24)</f>
        <v>0</v>
      </c>
      <c r="L22" s="231"/>
      <c r="M22" s="231">
        <f>SUM(M23:M24)</f>
        <v>0</v>
      </c>
      <c r="N22" s="225"/>
      <c r="O22" s="225">
        <f>SUM(O23:O24)</f>
        <v>0</v>
      </c>
      <c r="P22" s="225"/>
      <c r="Q22" s="225">
        <f>SUM(Q23:Q24)</f>
        <v>0</v>
      </c>
      <c r="R22" s="225"/>
      <c r="S22" s="225"/>
      <c r="T22" s="226"/>
      <c r="U22" s="225">
        <f>SUM(U23:U24)</f>
        <v>86.28</v>
      </c>
      <c r="AE22" t="s">
        <v>91</v>
      </c>
    </row>
    <row r="23" spans="1:60" outlineLevel="1" x14ac:dyDescent="0.25">
      <c r="A23" s="213">
        <v>10</v>
      </c>
      <c r="B23" s="219" t="s">
        <v>115</v>
      </c>
      <c r="C23" s="262" t="s">
        <v>116</v>
      </c>
      <c r="D23" s="221" t="s">
        <v>117</v>
      </c>
      <c r="E23" s="227">
        <v>74.099999999999994</v>
      </c>
      <c r="F23" s="229"/>
      <c r="G23" s="230">
        <f>ROUND(E23*F23,2)</f>
        <v>0</v>
      </c>
      <c r="H23" s="229"/>
      <c r="I23" s="230">
        <f>ROUND(E23*H23,2)</f>
        <v>0</v>
      </c>
      <c r="J23" s="229"/>
      <c r="K23" s="230">
        <f>ROUND(E23*J23,2)</f>
        <v>0</v>
      </c>
      <c r="L23" s="230">
        <v>21</v>
      </c>
      <c r="M23" s="230">
        <f>G23*(1+L23/100)</f>
        <v>0</v>
      </c>
      <c r="N23" s="222">
        <v>0</v>
      </c>
      <c r="O23" s="222">
        <f>ROUND(E23*N23,5)</f>
        <v>0</v>
      </c>
      <c r="P23" s="222">
        <v>0</v>
      </c>
      <c r="Q23" s="222">
        <f>ROUND(E23*P23,5)</f>
        <v>0</v>
      </c>
      <c r="R23" s="222"/>
      <c r="S23" s="222"/>
      <c r="T23" s="223">
        <v>0.94199999999999995</v>
      </c>
      <c r="U23" s="222">
        <f>ROUND(E23*T23,2)</f>
        <v>69.8</v>
      </c>
      <c r="V23" s="212"/>
      <c r="W23" s="212"/>
      <c r="X23" s="212"/>
      <c r="Y23" s="212"/>
      <c r="Z23" s="212"/>
      <c r="AA23" s="212"/>
      <c r="AB23" s="212"/>
      <c r="AC23" s="212"/>
      <c r="AD23" s="212"/>
      <c r="AE23" s="212" t="s">
        <v>95</v>
      </c>
      <c r="AF23" s="212"/>
      <c r="AG23" s="212"/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5">
      <c r="A24" s="240">
        <v>11</v>
      </c>
      <c r="B24" s="241" t="s">
        <v>118</v>
      </c>
      <c r="C24" s="264" t="s">
        <v>119</v>
      </c>
      <c r="D24" s="242" t="s">
        <v>117</v>
      </c>
      <c r="E24" s="243">
        <v>824.2</v>
      </c>
      <c r="F24" s="244"/>
      <c r="G24" s="245">
        <f>ROUND(E24*F24,2)</f>
        <v>0</v>
      </c>
      <c r="H24" s="244"/>
      <c r="I24" s="245">
        <f>ROUND(E24*H24,2)</f>
        <v>0</v>
      </c>
      <c r="J24" s="244"/>
      <c r="K24" s="245">
        <f>ROUND(E24*J24,2)</f>
        <v>0</v>
      </c>
      <c r="L24" s="245">
        <v>21</v>
      </c>
      <c r="M24" s="245">
        <f>G24*(1+L24/100)</f>
        <v>0</v>
      </c>
      <c r="N24" s="246">
        <v>0</v>
      </c>
      <c r="O24" s="246">
        <f>ROUND(E24*N24,5)</f>
        <v>0</v>
      </c>
      <c r="P24" s="246">
        <v>0</v>
      </c>
      <c r="Q24" s="246">
        <f>ROUND(E24*P24,5)</f>
        <v>0</v>
      </c>
      <c r="R24" s="246"/>
      <c r="S24" s="246"/>
      <c r="T24" s="247">
        <v>0.02</v>
      </c>
      <c r="U24" s="246">
        <f>ROUND(E24*T24,2)</f>
        <v>16.48</v>
      </c>
      <c r="V24" s="212"/>
      <c r="W24" s="212"/>
      <c r="X24" s="212"/>
      <c r="Y24" s="212"/>
      <c r="Z24" s="212"/>
      <c r="AA24" s="212"/>
      <c r="AB24" s="212"/>
      <c r="AC24" s="212"/>
      <c r="AD24" s="212"/>
      <c r="AE24" s="212" t="s">
        <v>95</v>
      </c>
      <c r="AF24" s="212"/>
      <c r="AG24" s="212"/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x14ac:dyDescent="0.25">
      <c r="A25" s="6"/>
      <c r="B25" s="7" t="s">
        <v>120</v>
      </c>
      <c r="C25" s="265" t="s">
        <v>120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AC25">
        <v>15</v>
      </c>
      <c r="AD25">
        <v>21</v>
      </c>
    </row>
    <row r="26" spans="1:60" x14ac:dyDescent="0.25">
      <c r="A26" s="248"/>
      <c r="B26" s="249">
        <v>26</v>
      </c>
      <c r="C26" s="266" t="s">
        <v>120</v>
      </c>
      <c r="D26" s="250"/>
      <c r="E26" s="250"/>
      <c r="F26" s="250"/>
      <c r="G26" s="261">
        <f>G8+G10+G12+G14+G16+G22</f>
        <v>0</v>
      </c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AC26">
        <f>SUMIF(L7:L24,AC25,G7:G24)</f>
        <v>0</v>
      </c>
      <c r="AD26">
        <f>SUMIF(L7:L24,AD25,G7:G24)</f>
        <v>0</v>
      </c>
      <c r="AE26" t="s">
        <v>121</v>
      </c>
    </row>
    <row r="27" spans="1:60" x14ac:dyDescent="0.25">
      <c r="A27" s="6"/>
      <c r="B27" s="7" t="s">
        <v>120</v>
      </c>
      <c r="C27" s="265" t="s">
        <v>120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60" x14ac:dyDescent="0.25">
      <c r="A28" s="6"/>
      <c r="B28" s="7" t="s">
        <v>120</v>
      </c>
      <c r="C28" s="265" t="s">
        <v>120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60" x14ac:dyDescent="0.25">
      <c r="A29" s="251">
        <v>33</v>
      </c>
      <c r="B29" s="251"/>
      <c r="C29" s="267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60" x14ac:dyDescent="0.25">
      <c r="A30" s="252"/>
      <c r="B30" s="253"/>
      <c r="C30" s="268"/>
      <c r="D30" s="253"/>
      <c r="E30" s="253"/>
      <c r="F30" s="253"/>
      <c r="G30" s="254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AE30" t="s">
        <v>122</v>
      </c>
    </row>
    <row r="31" spans="1:60" x14ac:dyDescent="0.25">
      <c r="A31" s="255"/>
      <c r="B31" s="256"/>
      <c r="C31" s="269"/>
      <c r="D31" s="256"/>
      <c r="E31" s="256"/>
      <c r="F31" s="256"/>
      <c r="G31" s="257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60" x14ac:dyDescent="0.25">
      <c r="A32" s="255"/>
      <c r="B32" s="256"/>
      <c r="C32" s="269"/>
      <c r="D32" s="256"/>
      <c r="E32" s="256"/>
      <c r="F32" s="256"/>
      <c r="G32" s="257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  <row r="33" spans="1:31" x14ac:dyDescent="0.25">
      <c r="A33" s="255"/>
      <c r="B33" s="256"/>
      <c r="C33" s="269"/>
      <c r="D33" s="256"/>
      <c r="E33" s="256"/>
      <c r="F33" s="256"/>
      <c r="G33" s="257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</row>
    <row r="34" spans="1:31" x14ac:dyDescent="0.25">
      <c r="A34" s="258"/>
      <c r="B34" s="259"/>
      <c r="C34" s="270"/>
      <c r="D34" s="259"/>
      <c r="E34" s="259"/>
      <c r="F34" s="259"/>
      <c r="G34" s="260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</row>
    <row r="35" spans="1:31" x14ac:dyDescent="0.25">
      <c r="A35" s="6"/>
      <c r="B35" s="7" t="s">
        <v>120</v>
      </c>
      <c r="C35" s="265" t="s">
        <v>120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</row>
    <row r="36" spans="1:31" x14ac:dyDescent="0.25">
      <c r="C36" s="271"/>
      <c r="AE36" t="s">
        <v>123</v>
      </c>
    </row>
  </sheetData>
  <mergeCells count="6">
    <mergeCell ref="A1:G1"/>
    <mergeCell ref="C2:G2"/>
    <mergeCell ref="C3:G3"/>
    <mergeCell ref="C4:G4"/>
    <mergeCell ref="A29:C29"/>
    <mergeCell ref="A30:G34"/>
  </mergeCells>
  <pageMargins left="0.59055118110236204" right="0.39370078740157499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Lenka</dc:creator>
  <cp:lastModifiedBy>Lenka</cp:lastModifiedBy>
  <cp:lastPrinted>2014-02-28T09:52:57Z</cp:lastPrinted>
  <dcterms:created xsi:type="dcterms:W3CDTF">2009-04-08T07:15:50Z</dcterms:created>
  <dcterms:modified xsi:type="dcterms:W3CDTF">2019-10-24T07:25:22Z</dcterms:modified>
</cp:coreProperties>
</file>